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A4B12C73-1B7B-4C41-A6DF-8EA6093DCB1F}" xr6:coauthVersionLast="47" xr6:coauthVersionMax="47" xr10:uidLastSave="{00000000-0000-0000-0000-000000000000}"/>
  <bookViews>
    <workbookView xWindow="0" yWindow="0" windowWidth="16457" windowHeight="17914" xr2:uid="{6B563214-6527-4E5F-B5EA-E821D6DED3A7}"/>
  </bookViews>
  <sheets>
    <sheet name="Code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0" i="1" l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C50" i="1"/>
  <c r="C52" i="1" s="1"/>
  <c r="C27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" i="1" a="1"/>
  <c r="A2" i="1" s="1"/>
  <c r="A4" i="1"/>
  <c r="A5" i="1" s="1"/>
  <c r="A6" i="1" s="1"/>
  <c r="A7" i="1" s="1"/>
  <c r="B3" i="1"/>
  <c r="C16" i="1" l="1"/>
  <c r="C23" i="1"/>
  <c r="C42" i="1" l="1"/>
  <c r="C47" i="1"/>
  <c r="C3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<sst xmlns="http://schemas.openxmlformats.org/spreadsheetml/2006/main" count="103" uniqueCount="84">
  <si>
    <t>7080BDE8</t>
  </si>
  <si>
    <t>mov r0, r5</t>
  </si>
  <si>
    <t>0500A0E1</t>
  </si>
  <si>
    <t>mov r1, r4</t>
  </si>
  <si>
    <t>0410A0E1</t>
  </si>
  <si>
    <t>cmp r0, r4</t>
  </si>
  <si>
    <t>040050E1</t>
  </si>
  <si>
    <t>mov r4, r2</t>
  </si>
  <si>
    <t>0240A0E1</t>
  </si>
  <si>
    <t>mov r5, r1</t>
  </si>
  <si>
    <t>0150A0E1</t>
  </si>
  <si>
    <t>push {r4, r5, r6, lr}</t>
  </si>
  <si>
    <t>70402DE9</t>
  </si>
  <si>
    <t>notes</t>
  </si>
  <si>
    <t>instruction</t>
  </si>
  <si>
    <t>Hex</t>
  </si>
  <si>
    <t>Address</t>
  </si>
  <si>
    <t>001080E5</t>
  </si>
  <si>
    <t>str r1, [r0]</t>
  </si>
  <si>
    <t>00009FE5</t>
  </si>
  <si>
    <t>ldr r0, [pc]</t>
  </si>
  <si>
    <t>1EFF2FE1</t>
  </si>
  <si>
    <t>bx lr</t>
  </si>
  <si>
    <t>00000000</t>
  </si>
  <si>
    <t>andeq r0, r0, r0</t>
  </si>
  <si>
    <t>0300A0E3</t>
  </si>
  <si>
    <t>mov r0, 0x3</t>
  </si>
  <si>
    <t>Check self attacker</t>
  </si>
  <si>
    <t>bl 0x00087B58</t>
  </si>
  <si>
    <t>Get pointer to r6</t>
  </si>
  <si>
    <t>bl 0x00092298</t>
  </si>
  <si>
    <t>mov r6, r0</t>
  </si>
  <si>
    <t>ldrh r0, [r0, 0xC]</t>
  </si>
  <si>
    <t>check species</t>
  </si>
  <si>
    <t>bl 0x0007770C</t>
  </si>
  <si>
    <t>run boost function</t>
  </si>
  <si>
    <t>0900001A</t>
  </si>
  <si>
    <t>0060A0E1</t>
  </si>
  <si>
    <t>BC00D0E1</t>
  </si>
  <si>
    <t>0200001A</t>
  </si>
  <si>
    <t>Water</t>
  </si>
  <si>
    <t>mov r4, 0xA</t>
  </si>
  <si>
    <t>0A40A0E3</t>
  </si>
  <si>
    <t>mov r1, 0x2</t>
  </si>
  <si>
    <t>Boost Water and Steel 0x4A</t>
  </si>
  <si>
    <t>cmp r0, 0x9</t>
  </si>
  <si>
    <t>mov r5, 0x8</t>
  </si>
  <si>
    <t>Steel</t>
  </si>
  <si>
    <t>Shell Smash fails 0x25</t>
  </si>
  <si>
    <t>mov r0, 0x2</t>
  </si>
  <si>
    <t>Check self</t>
  </si>
  <si>
    <t>mov r0, 0x12</t>
  </si>
  <si>
    <t>get move ID</t>
  </si>
  <si>
    <t>sub r0, r0, 0x100</t>
  </si>
  <si>
    <t>subs r0, r0, 0xF8</t>
  </si>
  <si>
    <t>Check for Shell Smash</t>
  </si>
  <si>
    <t>mov r1, 0x23</t>
  </si>
  <si>
    <t>mov r0, 0x26</t>
  </si>
  <si>
    <t>b 0x00082D44</t>
  </si>
  <si>
    <t>move fails</t>
  </si>
  <si>
    <t>000D5E30</t>
  </si>
  <si>
    <t>00101F3C</t>
  </si>
  <si>
    <t>push {r4, r5, lr}</t>
  </si>
  <si>
    <t>0117FEEB</t>
  </si>
  <si>
    <t>CC40FEEB</t>
  </si>
  <si>
    <t>090050E3</t>
  </si>
  <si>
    <t>0850A0E3</t>
  </si>
  <si>
    <t>E2D5FDEB</t>
  </si>
  <si>
    <t>30402DE9</t>
  </si>
  <si>
    <t>0200A0E3</t>
  </si>
  <si>
    <t>EF16FEEB</t>
  </si>
  <si>
    <t>0E00001A</t>
  </si>
  <si>
    <t>BA40FEEB</t>
  </si>
  <si>
    <t>0800001A</t>
  </si>
  <si>
    <t>1200A0E3</t>
  </si>
  <si>
    <t>E516FEEB</t>
  </si>
  <si>
    <t>010C40E2</t>
  </si>
  <si>
    <t>F80050E2</t>
  </si>
  <si>
    <t>0300001A</t>
  </si>
  <si>
    <t>2310A0E3</t>
  </si>
  <si>
    <t>2600A0E3</t>
  </si>
  <si>
    <t>3040BDE8</t>
  </si>
  <si>
    <t>5903FEEA</t>
  </si>
  <si>
    <t>3080BDE8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</si>
</sst>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4" borderId="0" xfId="0" applyFont="1" applyFill="1"/>
    <xf numFmtId="0" fontId="2" fillId="4" borderId="0" xfId="0" quotePrefix="1" applyFont="1" applyFill="1"/>
    <xf numFmtId="0" fontId="2" fillId="3" borderId="0" xfId="0" applyFont="1" applyFill="1"/>
    <xf numFmtId="0" fontId="2" fillId="3" borderId="0" xfId="0" quotePrefix="1" applyFont="1" applyFill="1"/>
    <xf numFmtId="0" fontId="2" fillId="2" borderId="0" xfId="0" applyFont="1" applyFill="1"/>
    <xf numFmtId="0" fontId="2" fillId="2" borderId="0" xfId="0" quotePrefix="1" applyFont="1" applyFill="1"/>
    <xf numFmtId="0" fontId="2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5B0BF-76E7-4635-9005-9D6B1877FAE8}">
  <dimension ref="A1:D52"/>
  <sheetViews>
    <sheetView tabSelected="1" workbookViewId="0">
      <pane ySplit="1" topLeftCell="A3" activePane="bottomLeft" state="frozen"/>
      <selection pane="bottomLeft" activeCell="A30" activeCellId="1" sqref="A10 A30"/>
    </sheetView>
  </sheetViews>
  <sheetFormatPr defaultRowHeight="15.9"/>
  <cols>
    <col min="1" max="1" width="9.140625" style="2"/>
    <col min="2" max="2" width="9.35546875" style="2" bestFit="1" customWidth="1"/>
    <col min="3" max="3" width="23.5" style="2" bestFit="1" customWidth="1"/>
    <col min="4" max="4" width="51.85546875" style="2" bestFit="1" customWidth="1"/>
    <col min="5" max="7" width="9.140625" style="2"/>
    <col min="8" max="8" width="17.35546875" style="2" customWidth="1"/>
    <col min="9" max="16384" width="9.140625" style="2"/>
  </cols>
  <sheetData>
    <row r="1" spans="1:4">
      <c r="A1" s="1" t="s">
        <v>16</v>
      </c>
      <c r="B1" s="1" t="s">
        <v>15</v>
      </c>
      <c r="C1" s="1" t="s">
        <v>14</v>
      </c>
      <c r="D1" s="1" t="s">
        <v>13</v>
      </c>
    </row>
    <row r="2" spans="1:4">
      <c r="A2" s="1" t="str" cm="1">
        <f t="array" aca="1" ref="A2" ca="1">SUBSTITUTE(MID(CELL("filename"),SEARCH("[",CELL("filename"))+1,SEARCH("]",CELL("filename"))-SEARCH("[",CELL("filename"))-1),".xlsx","")&amp;" Call Function"</f>
        <v>Blastoisinite Call Function</v>
      </c>
      <c r="B2" s="1"/>
      <c r="C2" s="1"/>
      <c r="D2" s="1"/>
    </row>
    <row r="3" spans="1:4">
      <c r="A3" s="3" t="s">
        <v>60</v>
      </c>
      <c r="B3" s="2" t="str">
        <f>_xlfn.CONCAT("0",RIGHT(C3,1),"10A0E3")</f>
        <v>0210A0E3</v>
      </c>
      <c r="C3" s="2" t="s">
        <v>43</v>
      </c>
      <c r="D3" s="1"/>
    </row>
    <row r="4" spans="1:4">
      <c r="A4" s="2" t="str">
        <f t="shared" ref="A4:A6" si="0">DEC2HEX(HEX2DEC(A3)+4,8)</f>
        <v>000D5E34</v>
      </c>
      <c r="B4" s="3" t="s">
        <v>17</v>
      </c>
      <c r="C4" s="2" t="s">
        <v>18</v>
      </c>
      <c r="D4" s="1"/>
    </row>
    <row r="5" spans="1:4">
      <c r="A5" s="2" t="str">
        <f t="shared" si="0"/>
        <v>000D5E38</v>
      </c>
      <c r="B5" s="2" t="s">
        <v>19</v>
      </c>
      <c r="C5" s="2" t="s">
        <v>20</v>
      </c>
      <c r="D5" s="1"/>
    </row>
    <row r="6" spans="1:4">
      <c r="A6" s="2" t="str">
        <f t="shared" si="0"/>
        <v>000D5E3C</v>
      </c>
      <c r="B6" s="2" t="s">
        <v>21</v>
      </c>
      <c r="C6" s="2" t="s">
        <v>22</v>
      </c>
      <c r="D6" s="1"/>
    </row>
    <row r="7" spans="1:4">
      <c r="A7" s="2" t="str">
        <f>DEC2HEX(HEX2DEC(A6)+4,8)</f>
        <v>000D5E40</v>
      </c>
      <c r="B7" s="3" t="s">
        <v>23</v>
      </c>
      <c r="C7" s="2" t="s">
        <v>24</v>
      </c>
      <c r="D7" s="1"/>
    </row>
    <row r="9" spans="1:4">
      <c r="A9" s="1" t="s">
        <v>44</v>
      </c>
    </row>
    <row r="10" spans="1:4">
      <c r="A10" s="2" t="s">
        <v>61</v>
      </c>
      <c r="B10" s="2" t="s">
        <v>12</v>
      </c>
      <c r="C10" s="2" t="s">
        <v>11</v>
      </c>
    </row>
    <row r="11" spans="1:4">
      <c r="A11" s="2" t="str">
        <f t="shared" ref="A11:A27" si="1">DEC2HEX(HEX2DEC(A10)+4,8)</f>
        <v>00101F40</v>
      </c>
      <c r="B11" s="2" t="s">
        <v>10</v>
      </c>
      <c r="C11" s="2" t="s">
        <v>9</v>
      </c>
    </row>
    <row r="12" spans="1:4">
      <c r="A12" s="2" t="str">
        <f t="shared" si="1"/>
        <v>00101F44</v>
      </c>
      <c r="B12" s="2" t="s">
        <v>8</v>
      </c>
      <c r="C12" s="2" t="s">
        <v>7</v>
      </c>
    </row>
    <row r="13" spans="1:4">
      <c r="A13" s="4" t="str">
        <f t="shared" si="1"/>
        <v>00101F48</v>
      </c>
      <c r="B13" s="4" t="s">
        <v>25</v>
      </c>
      <c r="C13" s="4" t="s">
        <v>26</v>
      </c>
      <c r="D13" s="4" t="s">
        <v>27</v>
      </c>
    </row>
    <row r="14" spans="1:4">
      <c r="A14" s="4" t="str">
        <f t="shared" si="1"/>
        <v>00101F4C</v>
      </c>
      <c r="B14" s="4" t="s">
        <v>63</v>
      </c>
      <c r="C14" s="4" t="s">
        <v>28</v>
      </c>
      <c r="D14" s="4"/>
    </row>
    <row r="15" spans="1:4">
      <c r="A15" s="4" t="str">
        <f t="shared" si="1"/>
        <v>00101F50</v>
      </c>
      <c r="B15" s="5" t="s">
        <v>6</v>
      </c>
      <c r="C15" s="4" t="s">
        <v>5</v>
      </c>
      <c r="D15" s="4"/>
    </row>
    <row r="16" spans="1:4">
      <c r="A16" s="4" t="str">
        <f t="shared" si="1"/>
        <v>00101F54</v>
      </c>
      <c r="B16" s="4" t="s">
        <v>36</v>
      </c>
      <c r="C16" s="4" t="str">
        <f>_xlfn.CONCAT("bne 0x",A27)</f>
        <v>bne 0x00101F80</v>
      </c>
      <c r="D16" s="4"/>
    </row>
    <row r="17" spans="1:4">
      <c r="A17" s="8" t="str">
        <f t="shared" si="1"/>
        <v>00101F58</v>
      </c>
      <c r="B17" s="8" t="s">
        <v>2</v>
      </c>
      <c r="C17" s="8" t="s">
        <v>1</v>
      </c>
      <c r="D17" s="8" t="s">
        <v>29</v>
      </c>
    </row>
    <row r="18" spans="1:4">
      <c r="A18" s="8" t="str">
        <f t="shared" si="1"/>
        <v>00101F5C</v>
      </c>
      <c r="B18" s="8" t="s">
        <v>4</v>
      </c>
      <c r="C18" s="8" t="s">
        <v>3</v>
      </c>
      <c r="D18" s="8"/>
    </row>
    <row r="19" spans="1:4">
      <c r="A19" s="8" t="str">
        <f t="shared" si="1"/>
        <v>00101F60</v>
      </c>
      <c r="B19" s="9" t="s">
        <v>64</v>
      </c>
      <c r="C19" s="8" t="s">
        <v>30</v>
      </c>
      <c r="D19" s="8"/>
    </row>
    <row r="20" spans="1:4">
      <c r="A20" s="8" t="str">
        <f t="shared" si="1"/>
        <v>00101F64</v>
      </c>
      <c r="B20" s="8" t="s">
        <v>37</v>
      </c>
      <c r="C20" s="8" t="s">
        <v>31</v>
      </c>
      <c r="D20" s="8"/>
    </row>
    <row r="21" spans="1:4">
      <c r="A21" s="6" t="str">
        <f t="shared" si="1"/>
        <v>00101F68</v>
      </c>
      <c r="B21" s="6" t="s">
        <v>38</v>
      </c>
      <c r="C21" s="6" t="s">
        <v>32</v>
      </c>
      <c r="D21" s="6" t="s">
        <v>33</v>
      </c>
    </row>
    <row r="22" spans="1:4">
      <c r="A22" s="6" t="str">
        <f t="shared" si="1"/>
        <v>00101F6C</v>
      </c>
      <c r="B22" s="7" t="s">
        <v>65</v>
      </c>
      <c r="C22" s="6" t="s">
        <v>45</v>
      </c>
      <c r="D22" s="6"/>
    </row>
    <row r="23" spans="1:4">
      <c r="A23" s="6" t="str">
        <f t="shared" si="1"/>
        <v>00101F70</v>
      </c>
      <c r="B23" s="7" t="s">
        <v>39</v>
      </c>
      <c r="C23" s="6" t="str">
        <f>_xlfn.CONCAT("bne 0x",A27)</f>
        <v>bne 0x00101F80</v>
      </c>
      <c r="D23" s="6"/>
    </row>
    <row r="24" spans="1:4">
      <c r="A24" s="2" t="str">
        <f t="shared" si="1"/>
        <v>00101F74</v>
      </c>
      <c r="B24" s="2" t="s">
        <v>42</v>
      </c>
      <c r="C24" s="2" t="s">
        <v>41</v>
      </c>
      <c r="D24" s="2" t="s">
        <v>40</v>
      </c>
    </row>
    <row r="25" spans="1:4">
      <c r="A25" s="2" t="str">
        <f t="shared" si="1"/>
        <v>00101F78</v>
      </c>
      <c r="B25" s="2" t="s">
        <v>66</v>
      </c>
      <c r="C25" s="2" t="s">
        <v>46</v>
      </c>
      <c r="D25" s="2" t="s">
        <v>47</v>
      </c>
    </row>
    <row r="26" spans="1:4">
      <c r="A26" s="2" t="str">
        <f t="shared" si="1"/>
        <v>00101F7C</v>
      </c>
      <c r="B26" s="2" t="s">
        <v>67</v>
      </c>
      <c r="C26" s="2" t="s">
        <v>34</v>
      </c>
      <c r="D26" s="2" t="s">
        <v>35</v>
      </c>
    </row>
    <row r="27" spans="1:4">
      <c r="A27" s="2" t="str">
        <f t="shared" si="1"/>
        <v>00101F80</v>
      </c>
      <c r="B27" s="2" t="s">
        <v>0</v>
      </c>
      <c r="C27" s="2" t="str">
        <f>SUBSTITUTE(SUBSTITUTE(C10,"push","pop"),"lr","pc")</f>
        <v>pop {r4, r5, r6, pc}</v>
      </c>
    </row>
    <row r="29" spans="1:4">
      <c r="A29" s="1" t="s">
        <v>48</v>
      </c>
    </row>
    <row r="30" spans="1:4">
      <c r="A30" s="2" t="str">
        <f>DEC2HEX(HEX2DEC(A27)+4,8)</f>
        <v>00101F84</v>
      </c>
      <c r="B30" s="2" t="s">
        <v>68</v>
      </c>
      <c r="C30" s="2" t="s">
        <v>62</v>
      </c>
    </row>
    <row r="31" spans="1:4">
      <c r="A31" s="2" t="str">
        <f t="shared" ref="A30:A52" si="2">DEC2HEX(HEX2DEC(A30)+4,8)</f>
        <v>00101F88</v>
      </c>
      <c r="B31" s="2" t="s">
        <v>10</v>
      </c>
      <c r="C31" s="2" t="s">
        <v>9</v>
      </c>
    </row>
    <row r="32" spans="1:4">
      <c r="A32" s="2" t="str">
        <f t="shared" si="2"/>
        <v>00101F8C</v>
      </c>
      <c r="B32" s="2" t="s">
        <v>8</v>
      </c>
      <c r="C32" s="2" t="s">
        <v>7</v>
      </c>
    </row>
    <row r="33" spans="1:4">
      <c r="A33" s="4" t="str">
        <f t="shared" si="2"/>
        <v>00101F90</v>
      </c>
      <c r="B33" s="4" t="s">
        <v>69</v>
      </c>
      <c r="C33" s="4" t="s">
        <v>49</v>
      </c>
      <c r="D33" s="4" t="s">
        <v>50</v>
      </c>
    </row>
    <row r="34" spans="1:4">
      <c r="A34" s="4" t="str">
        <f t="shared" si="2"/>
        <v>00101F94</v>
      </c>
      <c r="B34" s="4" t="s">
        <v>70</v>
      </c>
      <c r="C34" s="4" t="s">
        <v>28</v>
      </c>
      <c r="D34" s="4"/>
    </row>
    <row r="35" spans="1:4">
      <c r="A35" s="4" t="str">
        <f t="shared" si="2"/>
        <v>00101F98</v>
      </c>
      <c r="B35" s="5" t="s">
        <v>6</v>
      </c>
      <c r="C35" s="4" t="s">
        <v>5</v>
      </c>
      <c r="D35" s="4"/>
    </row>
    <row r="36" spans="1:4">
      <c r="A36" s="4" t="str">
        <f t="shared" si="2"/>
        <v>00101F9C</v>
      </c>
      <c r="B36" s="4" t="s">
        <v>71</v>
      </c>
      <c r="C36" s="4" t="str">
        <f>_xlfn.CONCAT("bne 0x",A52)</f>
        <v>bne 0x00101FDC</v>
      </c>
      <c r="D36" s="4"/>
    </row>
    <row r="37" spans="1:4">
      <c r="A37" s="8" t="str">
        <f t="shared" si="2"/>
        <v>00101FA0</v>
      </c>
      <c r="B37" s="8" t="s">
        <v>2</v>
      </c>
      <c r="C37" s="8" t="s">
        <v>1</v>
      </c>
      <c r="D37" s="8" t="s">
        <v>29</v>
      </c>
    </row>
    <row r="38" spans="1:4">
      <c r="A38" s="8" t="str">
        <f t="shared" si="2"/>
        <v>00101FA4</v>
      </c>
      <c r="B38" s="8" t="s">
        <v>4</v>
      </c>
      <c r="C38" s="8" t="s">
        <v>3</v>
      </c>
      <c r="D38" s="8"/>
    </row>
    <row r="39" spans="1:4">
      <c r="A39" s="8" t="str">
        <f t="shared" si="2"/>
        <v>00101FA8</v>
      </c>
      <c r="B39" s="9" t="s">
        <v>72</v>
      </c>
      <c r="C39" s="8" t="s">
        <v>30</v>
      </c>
      <c r="D39" s="8"/>
    </row>
    <row r="40" spans="1:4">
      <c r="A40" s="6" t="str">
        <f t="shared" si="2"/>
        <v>00101FAC</v>
      </c>
      <c r="B40" s="6" t="s">
        <v>38</v>
      </c>
      <c r="C40" s="6" t="s">
        <v>32</v>
      </c>
      <c r="D40" s="6" t="s">
        <v>33</v>
      </c>
    </row>
    <row r="41" spans="1:4">
      <c r="A41" s="6" t="str">
        <f t="shared" si="2"/>
        <v>00101FB0</v>
      </c>
      <c r="B41" s="7" t="s">
        <v>65</v>
      </c>
      <c r="C41" s="6" t="s">
        <v>45</v>
      </c>
      <c r="D41" s="6"/>
    </row>
    <row r="42" spans="1:4">
      <c r="A42" s="6" t="str">
        <f t="shared" si="2"/>
        <v>00101FB4</v>
      </c>
      <c r="B42" s="7" t="s">
        <v>73</v>
      </c>
      <c r="C42" s="6" t="str">
        <f>_xlfn.CONCAT("bne 0x",A52)</f>
        <v>bne 0x00101FDC</v>
      </c>
      <c r="D42" s="6"/>
    </row>
    <row r="43" spans="1:4">
      <c r="A43" s="10" t="str">
        <f t="shared" si="2"/>
        <v>00101FB8</v>
      </c>
      <c r="B43" s="10" t="s">
        <v>74</v>
      </c>
      <c r="C43" s="10" t="s">
        <v>51</v>
      </c>
      <c r="D43" s="10" t="s">
        <v>52</v>
      </c>
    </row>
    <row r="44" spans="1:4">
      <c r="A44" s="10" t="str">
        <f t="shared" si="2"/>
        <v>00101FBC</v>
      </c>
      <c r="B44" s="10" t="s">
        <v>75</v>
      </c>
      <c r="C44" s="10" t="s">
        <v>28</v>
      </c>
      <c r="D44" s="10"/>
    </row>
    <row r="45" spans="1:4">
      <c r="A45" s="10" t="str">
        <f t="shared" si="2"/>
        <v>00101FC0</v>
      </c>
      <c r="B45" s="10" t="s">
        <v>76</v>
      </c>
      <c r="C45" s="10" t="s">
        <v>53</v>
      </c>
      <c r="D45" s="10" t="s">
        <v>55</v>
      </c>
    </row>
    <row r="46" spans="1:4">
      <c r="A46" s="10" t="str">
        <f t="shared" si="2"/>
        <v>00101FC4</v>
      </c>
      <c r="B46" s="10" t="s">
        <v>77</v>
      </c>
      <c r="C46" s="10" t="s">
        <v>54</v>
      </c>
      <c r="D46" s="10"/>
    </row>
    <row r="47" spans="1:4">
      <c r="A47" s="10" t="str">
        <f t="shared" si="2"/>
        <v>00101FC8</v>
      </c>
      <c r="B47" s="10" t="s">
        <v>78</v>
      </c>
      <c r="C47" s="10" t="str">
        <f>_xlfn.CONCAT("bne 0x",A52)</f>
        <v>bne 0x00101FDC</v>
      </c>
      <c r="D47" s="10"/>
    </row>
    <row r="48" spans="1:4">
      <c r="A48" s="2" t="str">
        <f t="shared" si="2"/>
        <v>00101FCC</v>
      </c>
      <c r="B48" s="2" t="s">
        <v>79</v>
      </c>
      <c r="C48" s="2" t="s">
        <v>56</v>
      </c>
      <c r="D48" s="2" t="s">
        <v>59</v>
      </c>
    </row>
    <row r="49" spans="1:3">
      <c r="A49" s="2" t="str">
        <f t="shared" si="2"/>
        <v>00101FD0</v>
      </c>
      <c r="B49" s="2" t="s">
        <v>80</v>
      </c>
      <c r="C49" s="2" t="s">
        <v>57</v>
      </c>
    </row>
    <row r="50" spans="1:3">
      <c r="A50" s="2" t="str">
        <f t="shared" si="2"/>
        <v>00101FD4</v>
      </c>
      <c r="B50" s="2" t="s">
        <v>81</v>
      </c>
      <c r="C50" s="2" t="str">
        <f>SUBSTITUTE(C30,"push","pop")</f>
        <v>pop {r4, r5, lr}</v>
      </c>
    </row>
    <row r="51" spans="1:3">
      <c r="A51" s="2" t="str">
        <f t="shared" si="2"/>
        <v>00101FD8</v>
      </c>
      <c r="B51" s="2" t="s">
        <v>82</v>
      </c>
      <c r="C51" s="2" t="s">
        <v>58</v>
      </c>
    </row>
    <row r="52" spans="1:3">
      <c r="A52" s="2" t="str">
        <f t="shared" si="2"/>
        <v>00101FDC</v>
      </c>
      <c r="B52" s="2" t="s">
        <v>83</v>
      </c>
      <c r="C52" s="2" t="str">
        <f>SUBSTITUTE(C50,"lr","pc")</f>
        <v>pop {r4, r5, pc}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2025-05-13T06:37:01Z</dcterms:created>
  <dcterms:modified xsi:type="dcterms:W3CDTF">2026-04-24T17:33:27Z</dcterms:modified>
</cp:coreProperties>
</file>